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ThisWorkbook" autoCompressPictures="0"/>
  <xr:revisionPtr revIDLastSave="0" documentId="13_ncr:1_{D13EB597-A14F-47C5-A066-C4928CCD0E39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理论课教学日历" sheetId="16" r:id="rId1"/>
    <sheet name="实验课教学日历" sheetId="25" r:id="rId2"/>
    <sheet name="教师为本科生上课工作量统计" sheetId="22" r:id="rId3"/>
  </sheets>
  <definedNames>
    <definedName name="_xlnm._FilterDatabase" localSheetId="0" hidden="1">理论课教学日历!$A$6:$J$10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16" l="1"/>
  <c r="I3" i="16"/>
  <c r="I4" i="16"/>
  <c r="F1" i="25" l="1"/>
  <c r="I4" i="25"/>
  <c r="I3" i="25"/>
</calcChain>
</file>

<file path=xl/sharedStrings.xml><?xml version="1.0" encoding="utf-8"?>
<sst xmlns="http://schemas.openxmlformats.org/spreadsheetml/2006/main" count="325" uniqueCount="147">
  <si>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</si>
  <si>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</si>
  <si>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</si>
  <si>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</si>
  <si>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</si>
  <si>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</si>
  <si>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</si>
  <si>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</si>
  <si>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</si>
  <si>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</si>
  <si>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</si>
  <si>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</si>
  <si>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</si>
  <si>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</si>
  <si>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</si>
  <si>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</si>
  <si>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</si>
  <si>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</si>
  <si>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</si>
  <si>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</si>
  <si>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</si>
  <si>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</si>
  <si>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</si>
  <si>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</si>
  <si>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</si>
  <si>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</si>
  <si>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</si>
  <si>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</si>
  <si>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</si>
  <si>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</si>
  <si>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</si>
  <si>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</si>
  <si>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</si>
  <si>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>自行观看“中国大学MOOC网站---苏州大学《药理学》”的慕课视频，完成随堂测验和讨论题</t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</si>
  <si>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</si>
  <si>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</si>
  <si>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</si>
  <si>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>实验/见习</t>
  </si>
  <si>
    <t>LD50测定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</si>
  <si>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</si>
  <si>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</si>
  <si>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</si>
  <si>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</si>
  <si>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讲师</t>
    <phoneticPr fontId="1" type="noConversion"/>
  </si>
  <si>
    <t>贾佳</t>
    <phoneticPr fontId="1" type="noConversion"/>
  </si>
  <si>
    <t>孙万平</t>
  </si>
  <si>
    <t>教研室主任：</t>
    <phoneticPr fontId="2" type="noConversion"/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</si>
  <si>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</si>
  <si>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</si>
  <si>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</si>
  <si>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</si>
  <si>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</si>
  <si>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</si>
  <si>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</si>
  <si>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</si>
  <si>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</si>
  <si>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</si>
  <si>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</si>
  <si>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</si>
  <si>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</si>
  <si>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</si>
  <si>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</si>
  <si>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</si>
  <si>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</si>
  <si>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</si>
  <si>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</si>
  <si>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</si>
  <si>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</si>
  <si>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</si>
  <si>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</si>
  <si>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</si>
  <si>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</si>
  <si>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</si>
  <si>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钱培刚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</si>
  <si>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</si>
  <si>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</si>
  <si>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</si>
  <si>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</si>
  <si>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</si>
  <si>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</si>
  <si>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t>钱培刚</t>
    <phoneticPr fontId="1" type="noConversion"/>
  </si>
  <si>
    <t>讲师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</si>
  <si>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</si>
  <si>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钱培刚</t>
    <phoneticPr fontId="1" type="noConversion"/>
  </si>
  <si>
    <t>教授</t>
    <phoneticPr fontId="1" type="noConversion"/>
  </si>
  <si>
    <t xml:space="preserve">第二十一章 钙通道阻滞药
Chapter 21 Calcium channel blocker
第二十二章 抗心律失常药
Chapter22 Antidysrhythmic drugs
</t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</si>
  <si>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</si>
  <si>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</si>
  <si>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讲师</t>
    <phoneticPr fontId="0" type="noConversion"/>
  </si>
  <si>
    <t>讲师</t>
    <phoneticPr fontId="0" type="noConversion"/>
  </si>
  <si>
    <t>5-8</t>
  </si>
  <si>
    <t>5-8</t>
    <phoneticPr fontId="1" type="noConversion"/>
  </si>
  <si>
    <t>5-8</t>
    <phoneticPr fontId="0" type="noConversion"/>
  </si>
  <si>
    <t>’030067</t>
    <phoneticPr fontId="0" type="noConversion"/>
  </si>
  <si>
    <t>2022-2023（1）苏州医学院教师为本科生授课情况统计表</t>
    <phoneticPr fontId="24" type="noConversion"/>
  </si>
  <si>
    <t>药物对麻醉家兔血压的影响</t>
    <phoneticPr fontId="1" type="noConversion"/>
  </si>
  <si>
    <t>药代动力学参数测定</t>
    <phoneticPr fontId="1" type="noConversion"/>
  </si>
  <si>
    <t>不同剂量不同给药途径对药物作用的影响</t>
    <phoneticPr fontId="1" type="noConversion"/>
  </si>
  <si>
    <t>(2023-2024-1)-MEIM1008-11N028-2</t>
    <phoneticPr fontId="1" type="noConversion"/>
  </si>
  <si>
    <t>2023-2024第一学期</t>
    <phoneticPr fontId="1" type="noConversion"/>
  </si>
  <si>
    <t>贾佳/孙万平/钱培刚/牟英/李光英</t>
    <phoneticPr fontId="1" type="noConversion"/>
  </si>
  <si>
    <t>教授</t>
    <phoneticPr fontId="1" type="noConversion"/>
  </si>
  <si>
    <t>第四十五章 抗结核病药
Chapter 45 Antituberculous drugs    第四十七章 抗恶性肿瘤药物
Chapter 47 Cancer chemotherapy</t>
    <phoneticPr fontId="1" type="noConversion"/>
  </si>
  <si>
    <t xml:space="preserve">第二十三章 肾素-血管紧张素系统药理
Chapter 23 Drugs Acting on Renin Angiotensin                         第二十四章 利尿药
Chapter 24 Diuretic drugs
</t>
    <phoneticPr fontId="1" type="noConversion"/>
  </si>
  <si>
    <t xml:space="preserve">第四十二章 四环素类及氯霉素
Chapter 42 Tetracyclines and Chloramphenicol   第四十三章 人工合成抗菌药 Chapter 43 Synthetic antibacterial drugs                               第四十四章 抗真菌药和抗病毒药
Chapter44 Antifungaldrugs and antiviral drugs
</t>
    <phoneticPr fontId="1" type="noConversion"/>
  </si>
  <si>
    <t xml:space="preserve">第四十章 大环内酯类、林可霉素类及多肽类抗生素
Chapter40 Macrolides, lincomycin and vancomycin                          第四十一章 氨基糖苷类抗生素
Chapter 41 Aminoglycoside antibiotics
</t>
    <phoneticPr fontId="1" type="noConversion"/>
  </si>
  <si>
    <t>第三十六章 甲状腺激素及抗甲状腺药
Chapter 36 Thyroid and antithyroid drugs
第三十七章 胰岛素及口服降血糖药
Chapter 37 Insulin and oral hypoglycemic drugs</t>
    <phoneticPr fontId="1" type="noConversion"/>
  </si>
  <si>
    <t>第三十八章 抗菌药物概论
Chapter 38  Introduction
第三十九章 β-内酰胺类抗生素
Chapter 39 Beta-lactam antibiotics</t>
    <phoneticPr fontId="1" type="noConversion"/>
  </si>
  <si>
    <t xml:space="preserve">
第三十五章 肾上腺皮质激素类药
Chapter 35 Adrenocorticosteroids drugs</t>
    <phoneticPr fontId="1" type="noConversion"/>
  </si>
  <si>
    <t>医21预防2班</t>
    <phoneticPr fontId="1" type="noConversion"/>
  </si>
  <si>
    <t>'(2023-2024-1)-MEIM1008-11N028-2</t>
  </si>
  <si>
    <t>'(2023-2024-1)-MEIM1008-11N028-2</t>
    <phoneticPr fontId="0" type="noConversion"/>
  </si>
  <si>
    <t>'(2023-2024-1)-MEIM1008-11N028-2</t>
    <phoneticPr fontId="0" type="noConversion"/>
  </si>
  <si>
    <t>医21预防1班+法医</t>
    <phoneticPr fontId="1" type="noConversion"/>
  </si>
  <si>
    <t>二</t>
    <phoneticPr fontId="1" type="noConversion"/>
  </si>
  <si>
    <t>3-4</t>
    <phoneticPr fontId="1" type="noConversion"/>
  </si>
  <si>
    <t>三</t>
  </si>
  <si>
    <t>三</t>
    <phoneticPr fontId="1" type="noConversion"/>
  </si>
  <si>
    <t>1-2</t>
    <phoneticPr fontId="1" type="noConversion"/>
  </si>
  <si>
    <t>301幢1309</t>
  </si>
  <si>
    <t>301幢1309</t>
    <phoneticPr fontId="1" type="noConversion"/>
  </si>
  <si>
    <t>301幢1309</t>
    <phoneticPr fontId="1" type="noConversion"/>
  </si>
  <si>
    <t>牟英</t>
    <phoneticPr fontId="0" type="noConversion"/>
  </si>
  <si>
    <t>牟英</t>
    <phoneticPr fontId="1" type="noConversion"/>
  </si>
  <si>
    <t>牟英</t>
    <phoneticPr fontId="1" type="noConversion"/>
  </si>
  <si>
    <t>讲师</t>
    <phoneticPr fontId="1" type="noConversion"/>
  </si>
  <si>
    <t>四</t>
  </si>
  <si>
    <t>四</t>
    <phoneticPr fontId="1" type="noConversion"/>
  </si>
  <si>
    <t>四</t>
    <phoneticPr fontId="0" type="noConversion"/>
  </si>
  <si>
    <t>404-4125、4121、4115</t>
  </si>
  <si>
    <t>404-4125、4121、4115</t>
    <phoneticPr fontId="1" type="noConversion"/>
  </si>
  <si>
    <t>404-4125、4121、4115</t>
    <phoneticPr fontId="0" type="noConversion"/>
  </si>
  <si>
    <t>(2023-2024-1)-MEIM1008-11N028-2</t>
    <phoneticPr fontId="1" type="noConversion"/>
  </si>
  <si>
    <t>2023-2024第一学期</t>
    <phoneticPr fontId="1" type="noConversion"/>
  </si>
  <si>
    <t>药理学实验设计概论</t>
    <phoneticPr fontId="1" type="noConversion"/>
  </si>
  <si>
    <t>孙万平、李光英、钱培刚</t>
    <phoneticPr fontId="1" type="noConversion"/>
  </si>
  <si>
    <t>孙万平、李光英、钱培刚</t>
    <phoneticPr fontId="1" type="noConversion"/>
  </si>
  <si>
    <t xml:space="preserve">57+40人 </t>
    <phoneticPr fontId="1" type="noConversion"/>
  </si>
  <si>
    <t>李光英</t>
    <phoneticPr fontId="0" type="noConversion"/>
  </si>
  <si>
    <t>药学院</t>
    <phoneticPr fontId="0" type="noConversion"/>
  </si>
  <si>
    <t>20N138</t>
    <phoneticPr fontId="0" type="noConversion"/>
  </si>
  <si>
    <t>'(2023-2024-1)-MEIM1008-11N028-2</t>
    <phoneticPr fontId="0" type="noConversion"/>
  </si>
  <si>
    <t>药理学（二）</t>
    <phoneticPr fontId="0" type="noConversion"/>
  </si>
  <si>
    <t>57+40 人</t>
    <phoneticPr fontId="1" type="noConversion"/>
  </si>
  <si>
    <t>孙万平、李光英、钱培刚</t>
    <phoneticPr fontId="1" type="noConversion"/>
  </si>
  <si>
    <t>孙万平4125、李光英4121、钱培刚4115</t>
    <phoneticPr fontId="0" type="noConversion"/>
  </si>
  <si>
    <t>孙万平/钱培刚/李光英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</si>
</sst>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25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</cellStyleXfs>
  <cellXfs count="12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20" fillId="0" borderId="0" xfId="11" applyFont="1">
      <alignment vertical="center"/>
    </xf>
    <xf numFmtId="0" fontId="20" fillId="0" borderId="13" xfId="11" applyFont="1" applyBorder="1">
      <alignment vertical="center"/>
    </xf>
    <xf numFmtId="0" fontId="21" fillId="0" borderId="13" xfId="11" applyFont="1" applyBorder="1" applyAlignment="1">
      <alignment horizontal="center" vertical="center" wrapText="1"/>
    </xf>
    <xf numFmtId="0" fontId="20" fillId="0" borderId="13" xfId="11" applyFont="1" applyBorder="1" applyAlignment="1">
      <alignment horizontal="left" vertical="center"/>
    </xf>
    <xf numFmtId="0" fontId="21" fillId="0" borderId="13" xfId="11" applyFont="1" applyBorder="1" applyAlignment="1">
      <alignment horizontal="center" vertical="center"/>
    </xf>
    <xf numFmtId="49" fontId="21" fillId="0" borderId="13" xfId="11" applyNumberFormat="1" applyFont="1" applyBorder="1" applyAlignment="1">
      <alignment horizontal="center" vertical="center"/>
    </xf>
    <xf numFmtId="0" fontId="22" fillId="0" borderId="0" xfId="11" applyFont="1">
      <alignment vertical="center"/>
    </xf>
    <xf numFmtId="0" fontId="20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177" fontId="15" fillId="0" borderId="27" xfId="9" quotePrefix="1" applyNumberFormat="1" applyFont="1" applyFill="1" applyBorder="1" applyAlignment="1">
      <alignment horizontal="center" vertical="center" shrinkToFit="1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29" xfId="9" applyFont="1" applyFill="1" applyBorder="1" applyAlignment="1">
      <alignment horizontal="center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6" xfId="9" applyFont="1" applyFill="1" applyBorder="1" applyAlignment="1">
      <alignment horizontal="center" vertical="center"/>
    </xf>
    <xf numFmtId="49" fontId="5" fillId="5" borderId="29" xfId="9" applyNumberFormat="1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49" fontId="5" fillId="5" borderId="28" xfId="9" applyNumberFormat="1" applyFont="1" applyFill="1" applyBorder="1" applyAlignment="1">
      <alignment horizontal="center" vertical="center" wrapText="1"/>
    </xf>
    <xf numFmtId="0" fontId="4" fillId="5" borderId="27" xfId="9" applyFont="1" applyFill="1" applyBorder="1" applyAlignment="1">
      <alignment horizontal="center" vertical="center" wrapText="1"/>
    </xf>
    <xf numFmtId="0" fontId="4" fillId="5" borderId="30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49" fontId="6" fillId="5" borderId="3" xfId="9" applyNumberFormat="1" applyFont="1" applyFill="1" applyBorder="1" applyAlignment="1">
      <alignment horizontal="center" vertical="center" wrapText="1"/>
    </xf>
    <xf numFmtId="49" fontId="6" fillId="5" borderId="20" xfId="9" applyNumberFormat="1" applyFont="1" applyFill="1" applyBorder="1" applyAlignment="1">
      <alignment horizontal="center" vertical="center" wrapText="1"/>
    </xf>
    <xf numFmtId="49" fontId="6" fillId="5" borderId="5" xfId="9" applyNumberFormat="1" applyFont="1" applyFill="1" applyBorder="1" applyAlignment="1">
      <alignment horizontal="center" vertical="center" wrapText="1"/>
    </xf>
    <xf numFmtId="49" fontId="6" fillId="5" borderId="6" xfId="9" applyNumberFormat="1" applyFont="1" applyFill="1" applyBorder="1" applyAlignment="1">
      <alignment horizontal="center" vertical="center" wrapText="1"/>
    </xf>
    <xf numFmtId="49" fontId="6" fillId="5" borderId="21" xfId="9" applyNumberFormat="1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3" fillId="0" borderId="6" xfId="12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 wrapText="1"/>
    </xf>
  </cellXfs>
  <cellStyles count="19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 2" xfId="12" xr:uid="{00000000-0005-0000-0000-00000A000000}"/>
    <cellStyle name="常规 2 2 2" xfId="13" xr:uid="{00000000-0005-0000-0000-00000B000000}"/>
    <cellStyle name="常规 3" xfId="10" xr:uid="{00000000-0005-0000-0000-00000C000000}"/>
    <cellStyle name="常规 3 2" xfId="14" xr:uid="{00000000-0005-0000-0000-00000D000000}"/>
    <cellStyle name="常规 4" xfId="11" xr:uid="{00000000-0005-0000-0000-00000E000000}"/>
    <cellStyle name="常规 4 2" xfId="15" xr:uid="{00000000-0005-0000-0000-00000F000000}"/>
    <cellStyle name="常规 5" xfId="16" xr:uid="{00000000-0005-0000-0000-000010000000}"/>
    <cellStyle name="常规 6" xfId="17" xr:uid="{00000000-0005-0000-0000-000011000000}"/>
    <cellStyle name="常规 7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5"/>
  <sheetViews>
    <sheetView tabSelected="1" zoomScaleNormal="100" workbookViewId="0">
      <pane xSplit="10" ySplit="6" topLeftCell="K22" activePane="bottomRight" state="frozenSplit"/>
      <selection pane="topRight" activeCell="K1" sqref="K1"/>
      <selection pane="bottomLeft" activeCell="A7" sqref="A7"/>
      <selection pane="bottomRight" activeCell="D25" sqref="D25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44" style="3" customWidth="1"/>
    <col min="7" max="7" width="13.6640625" style="6" customWidth="1"/>
    <col min="8" max="8" width="11.33203125" style="6" customWidth="1"/>
    <col min="9" max="9" width="12.6640625" style="6" customWidth="1"/>
    <col min="10" max="10" width="54.33203125" style="6" customWidth="1"/>
    <col min="11" max="11" width="10.83203125" style="3" customWidth="1"/>
    <col min="12" max="16384" width="9" style="3"/>
  </cols>
  <sheetData>
    <row r="1" spans="1:10" s="1" customFormat="1" ht="39.75" customHeight="1" x14ac:dyDescent="0.15">
      <c r="A1" s="55"/>
      <c r="B1" s="55"/>
      <c r="C1" s="55"/>
      <c r="D1" s="55"/>
      <c r="E1" s="55"/>
      <c r="F1" s="55" t="str">
        <f>"《药理学二》"</f>
        <v>《药理学二》</v>
      </c>
      <c r="G1" s="85" t="s">
        <v>0</v>
      </c>
      <c r="H1" s="85"/>
      <c r="I1" s="55"/>
      <c r="J1" s="55"/>
    </row>
    <row r="2" spans="1:10" s="2" customFormat="1" ht="25.15" customHeight="1" x14ac:dyDescent="0.15">
      <c r="A2" s="78" t="s">
        <v>1</v>
      </c>
      <c r="B2" s="80"/>
      <c r="C2" s="86" t="s">
        <v>98</v>
      </c>
      <c r="D2" s="87"/>
      <c r="E2" s="87"/>
      <c r="F2" s="88"/>
      <c r="G2" s="49" t="s">
        <v>2</v>
      </c>
      <c r="H2" s="78" t="s">
        <v>99</v>
      </c>
      <c r="I2" s="79"/>
      <c r="J2" s="80"/>
    </row>
    <row r="3" spans="1:10" s="2" customFormat="1" ht="25.5" customHeight="1" x14ac:dyDescent="0.15">
      <c r="A3" s="89" t="s">
        <v>3</v>
      </c>
      <c r="B3" s="91" t="s">
        <v>100</v>
      </c>
      <c r="C3" s="92"/>
      <c r="D3" s="93"/>
      <c r="E3" s="89" t="s">
        <v>4</v>
      </c>
      <c r="F3" s="81" t="s">
        <v>113</v>
      </c>
      <c r="G3" s="82"/>
      <c r="H3" s="21" t="s">
        <v>5</v>
      </c>
      <c r="I3" s="22">
        <f>48</f>
        <v>48</v>
      </c>
      <c r="J3" s="56" t="s">
        <v>6</v>
      </c>
    </row>
    <row r="4" spans="1:10" s="2" customFormat="1" ht="25.5" customHeight="1" x14ac:dyDescent="0.15">
      <c r="A4" s="90"/>
      <c r="B4" s="94"/>
      <c r="C4" s="95"/>
      <c r="D4" s="96"/>
      <c r="E4" s="90"/>
      <c r="F4" s="83"/>
      <c r="G4" s="84"/>
      <c r="H4" s="24" t="s">
        <v>7</v>
      </c>
      <c r="I4" s="25">
        <f>24</f>
        <v>24</v>
      </c>
      <c r="J4" s="57" t="s">
        <v>6</v>
      </c>
    </row>
    <row r="5" spans="1:10" s="2" customFormat="1" ht="27" customHeight="1" thickBot="1" x14ac:dyDescent="0.2">
      <c r="A5" s="58" t="s">
        <v>8</v>
      </c>
      <c r="B5" s="75" t="s">
        <v>60</v>
      </c>
      <c r="C5" s="76"/>
      <c r="D5" s="76"/>
      <c r="E5" s="76"/>
      <c r="F5" s="76"/>
      <c r="G5" s="77"/>
      <c r="H5" s="28" t="s">
        <v>9</v>
      </c>
      <c r="I5" s="29"/>
      <c r="J5" s="59" t="s">
        <v>137</v>
      </c>
    </row>
    <row r="6" spans="1:10" s="2" customFormat="1" ht="30" customHeight="1" x14ac:dyDescent="0.15">
      <c r="A6" s="48" t="s">
        <v>10</v>
      </c>
      <c r="B6" s="48" t="s">
        <v>11</v>
      </c>
      <c r="C6" s="48" t="s">
        <v>12</v>
      </c>
      <c r="D6" s="48" t="s">
        <v>13</v>
      </c>
      <c r="E6" s="31" t="s">
        <v>14</v>
      </c>
      <c r="F6" s="31" t="s">
        <v>15</v>
      </c>
      <c r="G6" s="48" t="s">
        <v>16</v>
      </c>
      <c r="H6" s="48" t="s">
        <v>17</v>
      </c>
      <c r="I6" s="48" t="s">
        <v>18</v>
      </c>
      <c r="J6" s="48" t="s">
        <v>19</v>
      </c>
    </row>
    <row r="7" spans="1:10" s="2" customFormat="1" ht="50.25" customHeight="1" x14ac:dyDescent="0.15">
      <c r="A7" s="100">
        <v>1</v>
      </c>
      <c r="B7" s="32">
        <v>45167</v>
      </c>
      <c r="C7" s="16" t="s">
        <v>114</v>
      </c>
      <c r="D7" s="17" t="s">
        <v>115</v>
      </c>
      <c r="E7" s="15" t="s">
        <v>20</v>
      </c>
      <c r="F7" s="19" t="s">
        <v>21</v>
      </c>
      <c r="G7" s="14" t="s">
        <v>120</v>
      </c>
      <c r="H7" s="18" t="s">
        <v>73</v>
      </c>
      <c r="I7" s="14" t="s">
        <v>43</v>
      </c>
      <c r="J7" s="60" t="s">
        <v>22</v>
      </c>
    </row>
    <row r="8" spans="1:10" s="68" customFormat="1" ht="50.25" customHeight="1" x14ac:dyDescent="0.15">
      <c r="A8" s="101"/>
      <c r="B8" s="32">
        <v>45168</v>
      </c>
      <c r="C8" s="16" t="s">
        <v>117</v>
      </c>
      <c r="D8" s="63" t="s">
        <v>118</v>
      </c>
      <c r="E8" s="64" t="s">
        <v>20</v>
      </c>
      <c r="F8" s="65" t="s">
        <v>23</v>
      </c>
      <c r="G8" s="14" t="s">
        <v>121</v>
      </c>
      <c r="H8" s="18" t="s">
        <v>73</v>
      </c>
      <c r="I8" s="14" t="s">
        <v>43</v>
      </c>
      <c r="J8" s="67" t="s">
        <v>22</v>
      </c>
    </row>
    <row r="9" spans="1:10" s="2" customFormat="1" ht="50.25" customHeight="1" x14ac:dyDescent="0.15">
      <c r="A9" s="100">
        <v>2</v>
      </c>
      <c r="B9" s="32">
        <v>45174</v>
      </c>
      <c r="C9" s="16" t="s">
        <v>114</v>
      </c>
      <c r="D9" s="17" t="s">
        <v>115</v>
      </c>
      <c r="E9" s="15" t="s">
        <v>20</v>
      </c>
      <c r="F9" s="19" t="s">
        <v>24</v>
      </c>
      <c r="G9" s="14" t="s">
        <v>119</v>
      </c>
      <c r="H9" s="18" t="s">
        <v>73</v>
      </c>
      <c r="I9" s="14" t="s">
        <v>43</v>
      </c>
      <c r="J9" s="60" t="s">
        <v>22</v>
      </c>
    </row>
    <row r="10" spans="1:10" s="2" customFormat="1" ht="59.25" customHeight="1" x14ac:dyDescent="0.15">
      <c r="A10" s="101"/>
      <c r="B10" s="32">
        <v>45175</v>
      </c>
      <c r="C10" s="16" t="s">
        <v>117</v>
      </c>
      <c r="D10" s="63" t="s">
        <v>118</v>
      </c>
      <c r="E10" s="15" t="s">
        <v>20</v>
      </c>
      <c r="F10" s="19" t="s">
        <v>25</v>
      </c>
      <c r="G10" s="14" t="s">
        <v>119</v>
      </c>
      <c r="H10" s="18" t="s">
        <v>73</v>
      </c>
      <c r="I10" s="14" t="s">
        <v>43</v>
      </c>
      <c r="J10" s="60" t="s">
        <v>22</v>
      </c>
    </row>
    <row r="11" spans="1:10" s="2" customFormat="1" ht="77.25" customHeight="1" x14ac:dyDescent="0.15">
      <c r="A11" s="100">
        <v>4</v>
      </c>
      <c r="B11" s="32">
        <v>45188</v>
      </c>
      <c r="C11" s="16" t="s">
        <v>114</v>
      </c>
      <c r="D11" s="17" t="s">
        <v>115</v>
      </c>
      <c r="E11" s="15" t="s">
        <v>20</v>
      </c>
      <c r="F11" s="65" t="s">
        <v>26</v>
      </c>
      <c r="G11" s="14" t="s">
        <v>119</v>
      </c>
      <c r="H11" s="18" t="s">
        <v>73</v>
      </c>
      <c r="I11" s="14" t="s">
        <v>43</v>
      </c>
      <c r="J11" s="60" t="s">
        <v>22</v>
      </c>
    </row>
    <row r="12" spans="1:10" s="2" customFormat="1" ht="50.25" customHeight="1" x14ac:dyDescent="0.15">
      <c r="A12" s="101"/>
      <c r="B12" s="32">
        <v>45189</v>
      </c>
      <c r="C12" s="16" t="s">
        <v>117</v>
      </c>
      <c r="D12" s="63" t="s">
        <v>118</v>
      </c>
      <c r="E12" s="15" t="s">
        <v>20</v>
      </c>
      <c r="F12" s="19" t="s">
        <v>79</v>
      </c>
      <c r="G12" s="14" t="s">
        <v>119</v>
      </c>
      <c r="H12" s="18" t="s">
        <v>73</v>
      </c>
      <c r="I12" s="14" t="s">
        <v>43</v>
      </c>
      <c r="J12" s="60" t="s">
        <v>22</v>
      </c>
    </row>
    <row r="13" spans="1:10" s="2" customFormat="1" ht="50.25" customHeight="1" x14ac:dyDescent="0.15">
      <c r="A13" s="102">
        <v>5</v>
      </c>
      <c r="B13" s="32">
        <v>45195</v>
      </c>
      <c r="C13" s="16" t="s">
        <v>114</v>
      </c>
      <c r="D13" s="17" t="s">
        <v>115</v>
      </c>
      <c r="E13" s="15" t="s">
        <v>20</v>
      </c>
      <c r="F13" s="65" t="s">
        <v>82</v>
      </c>
      <c r="G13" s="14" t="s">
        <v>119</v>
      </c>
      <c r="H13" s="18" t="s">
        <v>73</v>
      </c>
      <c r="I13" s="14" t="s">
        <v>43</v>
      </c>
      <c r="J13" s="60" t="s">
        <v>22</v>
      </c>
    </row>
    <row r="14" spans="1:10" s="2" customFormat="1" ht="50.25" customHeight="1" x14ac:dyDescent="0.15">
      <c r="A14" s="103"/>
      <c r="B14" s="32">
        <v>45196</v>
      </c>
      <c r="C14" s="16" t="s">
        <v>117</v>
      </c>
      <c r="D14" s="63" t="s">
        <v>118</v>
      </c>
      <c r="E14" s="15" t="s">
        <v>20</v>
      </c>
      <c r="F14" s="19" t="s">
        <v>27</v>
      </c>
      <c r="G14" s="14" t="s">
        <v>119</v>
      </c>
      <c r="H14" s="18" t="s">
        <v>73</v>
      </c>
      <c r="I14" s="14" t="s">
        <v>43</v>
      </c>
      <c r="J14" s="60" t="s">
        <v>22</v>
      </c>
    </row>
    <row r="15" spans="1:10" s="68" customFormat="1" ht="50.25" customHeight="1" x14ac:dyDescent="0.15">
      <c r="A15" s="102">
        <v>7</v>
      </c>
      <c r="B15" s="32">
        <v>45209</v>
      </c>
      <c r="C15" s="16" t="s">
        <v>114</v>
      </c>
      <c r="D15" s="17" t="s">
        <v>115</v>
      </c>
      <c r="E15" s="64" t="s">
        <v>20</v>
      </c>
      <c r="F15" s="19" t="s">
        <v>28</v>
      </c>
      <c r="G15" s="14" t="s">
        <v>119</v>
      </c>
      <c r="H15" s="18" t="s">
        <v>73</v>
      </c>
      <c r="I15" s="66" t="s">
        <v>81</v>
      </c>
      <c r="J15" s="67" t="s">
        <v>22</v>
      </c>
    </row>
    <row r="16" spans="1:10" s="2" customFormat="1" ht="50.25" customHeight="1" x14ac:dyDescent="0.15">
      <c r="A16" s="103"/>
      <c r="B16" s="32">
        <v>45210</v>
      </c>
      <c r="C16" s="16" t="s">
        <v>117</v>
      </c>
      <c r="D16" s="63" t="s">
        <v>118</v>
      </c>
      <c r="E16" s="15" t="s">
        <v>20</v>
      </c>
      <c r="F16" s="19" t="s">
        <v>30</v>
      </c>
      <c r="G16" s="14" t="s">
        <v>119</v>
      </c>
      <c r="H16" s="18" t="s">
        <v>80</v>
      </c>
      <c r="I16" s="14" t="s">
        <v>81</v>
      </c>
      <c r="J16" s="60" t="s">
        <v>22</v>
      </c>
    </row>
    <row r="17" spans="1:11" s="68" customFormat="1" ht="50.25" customHeight="1" x14ac:dyDescent="0.15">
      <c r="A17" s="102">
        <v>8</v>
      </c>
      <c r="B17" s="32">
        <v>45216</v>
      </c>
      <c r="C17" s="16" t="s">
        <v>114</v>
      </c>
      <c r="D17" s="17" t="s">
        <v>115</v>
      </c>
      <c r="E17" s="69" t="s">
        <v>20</v>
      </c>
      <c r="F17" s="19" t="s">
        <v>31</v>
      </c>
      <c r="G17" s="14" t="s">
        <v>119</v>
      </c>
      <c r="H17" s="18" t="s">
        <v>73</v>
      </c>
      <c r="I17" s="66" t="s">
        <v>43</v>
      </c>
      <c r="J17" s="67" t="s">
        <v>22</v>
      </c>
      <c r="K17" s="2"/>
    </row>
    <row r="18" spans="1:11" s="2" customFormat="1" ht="50.25" customHeight="1" x14ac:dyDescent="0.15">
      <c r="A18" s="103"/>
      <c r="B18" s="32">
        <v>45217</v>
      </c>
      <c r="C18" s="16" t="s">
        <v>117</v>
      </c>
      <c r="D18" s="63" t="s">
        <v>118</v>
      </c>
      <c r="E18" s="15" t="s">
        <v>20</v>
      </c>
      <c r="F18" s="19" t="s">
        <v>32</v>
      </c>
      <c r="G18" s="14" t="s">
        <v>119</v>
      </c>
      <c r="H18" s="18" t="s">
        <v>83</v>
      </c>
      <c r="I18" s="14" t="s">
        <v>81</v>
      </c>
      <c r="J18" s="60" t="s">
        <v>22</v>
      </c>
    </row>
    <row r="19" spans="1:11" s="2" customFormat="1" ht="50.25" customHeight="1" x14ac:dyDescent="0.15">
      <c r="A19" s="104">
        <v>9</v>
      </c>
      <c r="B19" s="32">
        <v>45224</v>
      </c>
      <c r="C19" s="16" t="s">
        <v>114</v>
      </c>
      <c r="D19" s="17" t="s">
        <v>115</v>
      </c>
      <c r="E19" s="15" t="s">
        <v>20</v>
      </c>
      <c r="F19" s="70" t="s">
        <v>85</v>
      </c>
      <c r="G19" s="14" t="s">
        <v>119</v>
      </c>
      <c r="H19" s="14" t="s">
        <v>45</v>
      </c>
      <c r="I19" s="14" t="s">
        <v>29</v>
      </c>
      <c r="J19" s="60" t="s">
        <v>22</v>
      </c>
    </row>
    <row r="20" spans="1:11" s="2" customFormat="1" ht="50.25" customHeight="1" x14ac:dyDescent="0.15">
      <c r="A20" s="105"/>
      <c r="B20" s="32">
        <v>45225</v>
      </c>
      <c r="C20" s="16" t="s">
        <v>117</v>
      </c>
      <c r="D20" s="63" t="s">
        <v>118</v>
      </c>
      <c r="E20" s="15" t="s">
        <v>20</v>
      </c>
      <c r="F20" s="19" t="s">
        <v>103</v>
      </c>
      <c r="G20" s="14" t="s">
        <v>119</v>
      </c>
      <c r="H20" s="14" t="s">
        <v>45</v>
      </c>
      <c r="I20" s="14" t="s">
        <v>29</v>
      </c>
      <c r="J20" s="60" t="s">
        <v>33</v>
      </c>
    </row>
    <row r="21" spans="1:11" s="2" customFormat="1" ht="72.75" customHeight="1" x14ac:dyDescent="0.15">
      <c r="A21" s="102">
        <v>10</v>
      </c>
      <c r="B21" s="32">
        <v>45230</v>
      </c>
      <c r="C21" s="16" t="s">
        <v>114</v>
      </c>
      <c r="D21" s="17" t="s">
        <v>115</v>
      </c>
      <c r="E21" s="15" t="s">
        <v>20</v>
      </c>
      <c r="F21" s="19" t="s">
        <v>86</v>
      </c>
      <c r="G21" s="14" t="s">
        <v>119</v>
      </c>
      <c r="H21" s="14" t="s">
        <v>45</v>
      </c>
      <c r="I21" s="14" t="s">
        <v>29</v>
      </c>
      <c r="J21" s="60" t="s">
        <v>33</v>
      </c>
    </row>
    <row r="22" spans="1:11" s="2" customFormat="1" ht="62.25" customHeight="1" x14ac:dyDescent="0.15">
      <c r="A22" s="103"/>
      <c r="B22" s="32">
        <v>45231</v>
      </c>
      <c r="C22" s="16" t="s">
        <v>117</v>
      </c>
      <c r="D22" s="63" t="s">
        <v>118</v>
      </c>
      <c r="E22" s="15" t="s">
        <v>20</v>
      </c>
      <c r="F22" s="70" t="s">
        <v>87</v>
      </c>
      <c r="G22" s="14" t="s">
        <v>119</v>
      </c>
      <c r="H22" s="14" t="s">
        <v>45</v>
      </c>
      <c r="I22" s="14" t="s">
        <v>29</v>
      </c>
      <c r="J22" s="60" t="s">
        <v>33</v>
      </c>
    </row>
    <row r="23" spans="1:11" s="2" customFormat="1" ht="78" customHeight="1" x14ac:dyDescent="0.15">
      <c r="A23" s="74">
        <v>11</v>
      </c>
      <c r="B23" s="32">
        <v>45238</v>
      </c>
      <c r="C23" s="16" t="s">
        <v>117</v>
      </c>
      <c r="D23" s="63" t="s">
        <v>42</v>
      </c>
      <c r="E23" s="15" t="s">
        <v>20</v>
      </c>
      <c r="F23" s="19" t="s">
        <v>34</v>
      </c>
      <c r="G23" s="14" t="s">
        <v>119</v>
      </c>
      <c r="H23" s="18" t="s">
        <v>123</v>
      </c>
      <c r="I23" s="14" t="s">
        <v>125</v>
      </c>
      <c r="J23" s="60" t="s">
        <v>33</v>
      </c>
    </row>
    <row r="24" spans="1:11" ht="78" customHeight="1" x14ac:dyDescent="0.15">
      <c r="A24" s="61">
        <v>12</v>
      </c>
      <c r="B24" s="32">
        <v>45245</v>
      </c>
      <c r="C24" s="16" t="s">
        <v>117</v>
      </c>
      <c r="D24" s="63" t="s">
        <v>42</v>
      </c>
      <c r="E24" s="15" t="s">
        <v>20</v>
      </c>
      <c r="F24" s="19" t="s">
        <v>35</v>
      </c>
      <c r="G24" s="14" t="s">
        <v>119</v>
      </c>
      <c r="H24" s="18" t="s">
        <v>124</v>
      </c>
      <c r="I24" s="14" t="s">
        <v>125</v>
      </c>
      <c r="J24" s="60" t="s">
        <v>33</v>
      </c>
    </row>
    <row r="25" spans="1:11" ht="50.25" customHeight="1" x14ac:dyDescent="0.15">
      <c r="A25" s="34">
        <v>13</v>
      </c>
      <c r="B25" s="32">
        <v>45252</v>
      </c>
      <c r="C25" s="16" t="s">
        <v>117</v>
      </c>
      <c r="D25" s="63" t="s">
        <v>42</v>
      </c>
      <c r="E25" s="15" t="s">
        <v>20</v>
      </c>
      <c r="F25" s="33" t="s">
        <v>108</v>
      </c>
      <c r="G25" s="14" t="s">
        <v>119</v>
      </c>
      <c r="H25" s="18" t="s">
        <v>123</v>
      </c>
      <c r="I25" s="14" t="s">
        <v>125</v>
      </c>
      <c r="J25" s="60" t="s">
        <v>33</v>
      </c>
    </row>
    <row r="26" spans="1:11" ht="67.5" customHeight="1" x14ac:dyDescent="0.15">
      <c r="A26" s="34">
        <v>14</v>
      </c>
      <c r="B26" s="32">
        <v>45259</v>
      </c>
      <c r="C26" s="16" t="s">
        <v>117</v>
      </c>
      <c r="D26" s="63" t="s">
        <v>42</v>
      </c>
      <c r="E26" s="15" t="s">
        <v>36</v>
      </c>
      <c r="F26" s="19" t="s">
        <v>106</v>
      </c>
      <c r="G26" s="14" t="s">
        <v>119</v>
      </c>
      <c r="H26" s="18" t="s">
        <v>124</v>
      </c>
      <c r="I26" s="14" t="s">
        <v>125</v>
      </c>
      <c r="J26" s="60" t="s">
        <v>33</v>
      </c>
    </row>
    <row r="27" spans="1:11" ht="69" customHeight="1" x14ac:dyDescent="0.15">
      <c r="A27" s="73">
        <v>15</v>
      </c>
      <c r="B27" s="32">
        <v>45266</v>
      </c>
      <c r="C27" s="16" t="s">
        <v>117</v>
      </c>
      <c r="D27" s="63" t="s">
        <v>42</v>
      </c>
      <c r="E27" s="15" t="s">
        <v>20</v>
      </c>
      <c r="F27" s="19" t="s">
        <v>107</v>
      </c>
      <c r="G27" s="14" t="s">
        <v>119</v>
      </c>
      <c r="H27" s="18" t="s">
        <v>44</v>
      </c>
      <c r="I27" s="14" t="s">
        <v>84</v>
      </c>
      <c r="J27" s="60" t="s">
        <v>33</v>
      </c>
    </row>
    <row r="28" spans="1:11" ht="84" customHeight="1" x14ac:dyDescent="0.15">
      <c r="A28" s="72">
        <v>16</v>
      </c>
      <c r="B28" s="32">
        <v>45273</v>
      </c>
      <c r="C28" s="16" t="s">
        <v>117</v>
      </c>
      <c r="D28" s="63" t="s">
        <v>42</v>
      </c>
      <c r="E28" s="15" t="s">
        <v>20</v>
      </c>
      <c r="F28" s="19" t="s">
        <v>105</v>
      </c>
      <c r="G28" s="14" t="s">
        <v>119</v>
      </c>
      <c r="H28" s="18" t="s">
        <v>44</v>
      </c>
      <c r="I28" s="14" t="s">
        <v>101</v>
      </c>
      <c r="J28" s="60" t="s">
        <v>33</v>
      </c>
    </row>
    <row r="29" spans="1:11" ht="72" customHeight="1" x14ac:dyDescent="0.15">
      <c r="A29" s="47">
        <v>17</v>
      </c>
      <c r="B29" s="32">
        <v>45280</v>
      </c>
      <c r="C29" s="16" t="s">
        <v>116</v>
      </c>
      <c r="D29" s="63" t="s">
        <v>42</v>
      </c>
      <c r="E29" s="15" t="s">
        <v>20</v>
      </c>
      <c r="F29" s="19" t="s">
        <v>104</v>
      </c>
      <c r="G29" s="14" t="s">
        <v>119</v>
      </c>
      <c r="H29" s="18" t="s">
        <v>44</v>
      </c>
      <c r="I29" s="14" t="s">
        <v>84</v>
      </c>
      <c r="J29" s="60" t="s">
        <v>33</v>
      </c>
    </row>
    <row r="30" spans="1:11" ht="73.5" customHeight="1" x14ac:dyDescent="0.15">
      <c r="A30" s="34">
        <v>18</v>
      </c>
      <c r="B30" s="32">
        <v>45287</v>
      </c>
      <c r="C30" s="16" t="s">
        <v>116</v>
      </c>
      <c r="D30" s="63" t="s">
        <v>42</v>
      </c>
      <c r="E30" s="15" t="s">
        <v>20</v>
      </c>
      <c r="F30" s="19" t="s">
        <v>102</v>
      </c>
      <c r="G30" s="14" t="s">
        <v>119</v>
      </c>
      <c r="H30" s="18" t="s">
        <v>44</v>
      </c>
      <c r="I30" s="14" t="s">
        <v>84</v>
      </c>
      <c r="J30" s="60" t="s">
        <v>33</v>
      </c>
    </row>
    <row r="31" spans="1:11" ht="20.25" customHeight="1" x14ac:dyDescent="0.15">
      <c r="A31" s="4" t="s">
        <v>40</v>
      </c>
      <c r="B31" s="4"/>
      <c r="C31" s="98"/>
      <c r="D31" s="98"/>
      <c r="E31" s="98"/>
      <c r="F31" s="4"/>
      <c r="G31" s="99" t="s">
        <v>46</v>
      </c>
      <c r="H31" s="99"/>
      <c r="I31" s="99"/>
      <c r="J31" s="99"/>
    </row>
    <row r="32" spans="1:11" ht="20.25" customHeight="1" x14ac:dyDescent="0.15">
      <c r="A32" s="97"/>
      <c r="B32" s="97"/>
      <c r="C32" s="97"/>
      <c r="D32" s="97"/>
      <c r="E32" s="97"/>
      <c r="F32" s="97"/>
      <c r="G32" s="5" t="s">
        <v>41</v>
      </c>
      <c r="H32" s="97"/>
      <c r="I32" s="97"/>
      <c r="J32" s="97"/>
    </row>
    <row r="33" spans="1:10" ht="20.25" customHeight="1" x14ac:dyDescent="0.15">
      <c r="A33" s="7"/>
      <c r="B33" s="7"/>
      <c r="C33" s="7"/>
      <c r="D33" s="7"/>
      <c r="E33" s="7"/>
      <c r="F33" s="7"/>
      <c r="G33" s="5"/>
      <c r="H33" s="7"/>
      <c r="I33" s="7"/>
      <c r="J33" s="7"/>
    </row>
    <row r="34" spans="1:10" ht="20.25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25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</sheetData>
  <autoFilter ref="A6:J10" xr:uid="{00000000-0009-0000-0000-000000000000}">
    <filterColumn colId="5" showButton="0"/>
  </autoFilter>
  <dataConsolidate/>
  <mergeCells count="21">
    <mergeCell ref="H32:J32"/>
    <mergeCell ref="C31:E31"/>
    <mergeCell ref="A32:F32"/>
    <mergeCell ref="G31:J31"/>
    <mergeCell ref="A7:A8"/>
    <mergeCell ref="A9:A10"/>
    <mergeCell ref="A11:A12"/>
    <mergeCell ref="A15:A16"/>
    <mergeCell ref="A13:A14"/>
    <mergeCell ref="A17:A18"/>
    <mergeCell ref="A19:A20"/>
    <mergeCell ref="A21:A22"/>
    <mergeCell ref="B5:G5"/>
    <mergeCell ref="H2:J2"/>
    <mergeCell ref="F3:G4"/>
    <mergeCell ref="G1:H1"/>
    <mergeCell ref="A2:B2"/>
    <mergeCell ref="C2:F2"/>
    <mergeCell ref="A3:A4"/>
    <mergeCell ref="B3:D4"/>
    <mergeCell ref="E3:E4"/>
  </mergeCells>
  <phoneticPr fontId="1" type="noConversion"/>
  <dataValidations count="1">
    <dataValidation type="list" allowBlank="1" showInputMessage="1" showErrorMessage="1" sqref="E7:E30" xr:uid="{00000000-0002-0000-00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5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O8" sqref="O8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32.33203125" style="3" customWidth="1"/>
    <col min="7" max="7" width="25.33203125" style="6" customWidth="1"/>
    <col min="8" max="8" width="11.33203125" style="6" customWidth="1"/>
    <col min="9" max="9" width="15.83203125" style="6" customWidth="1"/>
    <col min="10" max="10" width="18" style="6" customWidth="1"/>
    <col min="11" max="18" width="9" style="3"/>
    <col min="19" max="20" width="15.6640625" style="3" customWidth="1"/>
    <col min="21" max="21" width="32" style="3" customWidth="1"/>
    <col min="22" max="16384" width="9" style="3"/>
  </cols>
  <sheetData>
    <row r="1" spans="1:10" s="1" customFormat="1" ht="39.75" customHeight="1" thickBot="1" x14ac:dyDescent="0.2">
      <c r="A1" s="44"/>
      <c r="B1" s="44"/>
      <c r="C1" s="44"/>
      <c r="D1" s="44"/>
      <c r="E1" s="44"/>
      <c r="F1" s="44" t="str">
        <f>"《药理学二》"</f>
        <v>《药理学二》</v>
      </c>
      <c r="G1" s="108" t="s">
        <v>71</v>
      </c>
      <c r="H1" s="109"/>
      <c r="I1" s="44"/>
      <c r="J1" s="44"/>
    </row>
    <row r="2" spans="1:10" s="2" customFormat="1" ht="25.15" customHeight="1" x14ac:dyDescent="0.15">
      <c r="A2" s="110" t="s">
        <v>1</v>
      </c>
      <c r="B2" s="111"/>
      <c r="C2" s="112" t="s">
        <v>132</v>
      </c>
      <c r="D2" s="113"/>
      <c r="E2" s="113"/>
      <c r="F2" s="114"/>
      <c r="G2" s="45" t="s">
        <v>2</v>
      </c>
      <c r="H2" s="115" t="s">
        <v>133</v>
      </c>
      <c r="I2" s="115"/>
      <c r="J2" s="116"/>
    </row>
    <row r="3" spans="1:10" s="2" customFormat="1" ht="25.5" customHeight="1" x14ac:dyDescent="0.15">
      <c r="A3" s="117" t="s">
        <v>3</v>
      </c>
      <c r="B3" s="91" t="s">
        <v>146</v>
      </c>
      <c r="C3" s="118"/>
      <c r="D3" s="119"/>
      <c r="E3" s="123" t="s">
        <v>4</v>
      </c>
      <c r="F3" s="81" t="s">
        <v>109</v>
      </c>
      <c r="G3" s="82"/>
      <c r="H3" s="21" t="s">
        <v>5</v>
      </c>
      <c r="I3" s="22">
        <f>48</f>
        <v>48</v>
      </c>
      <c r="J3" s="23" t="s">
        <v>6</v>
      </c>
    </row>
    <row r="4" spans="1:10" s="2" customFormat="1" ht="25.5" customHeight="1" x14ac:dyDescent="0.15">
      <c r="A4" s="117"/>
      <c r="B4" s="120"/>
      <c r="C4" s="121"/>
      <c r="D4" s="122"/>
      <c r="E4" s="123"/>
      <c r="F4" s="83"/>
      <c r="G4" s="84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 x14ac:dyDescent="0.2">
      <c r="A5" s="27" t="s">
        <v>8</v>
      </c>
      <c r="B5" s="75" t="s">
        <v>72</v>
      </c>
      <c r="C5" s="76"/>
      <c r="D5" s="76"/>
      <c r="E5" s="76"/>
      <c r="F5" s="76"/>
      <c r="G5" s="77"/>
      <c r="H5" s="28" t="s">
        <v>9</v>
      </c>
      <c r="I5" s="29"/>
      <c r="J5" s="30" t="s">
        <v>143</v>
      </c>
    </row>
    <row r="6" spans="1:10" ht="50.25" customHeight="1" x14ac:dyDescent="0.15">
      <c r="A6" s="50" t="s">
        <v>62</v>
      </c>
      <c r="B6" s="51" t="s">
        <v>63</v>
      </c>
      <c r="C6" s="52" t="s">
        <v>64</v>
      </c>
      <c r="D6" s="52" t="s">
        <v>65</v>
      </c>
      <c r="E6" s="52" t="s">
        <v>66</v>
      </c>
      <c r="F6" s="52" t="s">
        <v>67</v>
      </c>
      <c r="G6" s="52" t="s">
        <v>68</v>
      </c>
      <c r="H6" s="124" t="s">
        <v>69</v>
      </c>
      <c r="I6" s="125"/>
      <c r="J6" s="53" t="s">
        <v>70</v>
      </c>
    </row>
    <row r="7" spans="1:10" ht="50.25" customHeight="1" x14ac:dyDescent="0.15">
      <c r="A7" s="20">
        <v>7</v>
      </c>
      <c r="B7" s="71">
        <v>45211</v>
      </c>
      <c r="C7" s="8" t="s">
        <v>127</v>
      </c>
      <c r="D7" s="9" t="s">
        <v>91</v>
      </c>
      <c r="E7" s="10" t="s">
        <v>37</v>
      </c>
      <c r="F7" s="11" t="s">
        <v>134</v>
      </c>
      <c r="G7" s="12" t="s">
        <v>130</v>
      </c>
      <c r="H7" s="106" t="s">
        <v>135</v>
      </c>
      <c r="I7" s="107"/>
      <c r="J7" s="13" t="s">
        <v>145</v>
      </c>
    </row>
    <row r="8" spans="1:10" ht="50.25" customHeight="1" x14ac:dyDescent="0.15">
      <c r="A8" s="20">
        <v>9</v>
      </c>
      <c r="B8" s="71">
        <v>45225</v>
      </c>
      <c r="C8" s="8" t="s">
        <v>128</v>
      </c>
      <c r="D8" s="9" t="s">
        <v>92</v>
      </c>
      <c r="E8" s="10" t="s">
        <v>37</v>
      </c>
      <c r="F8" s="11" t="s">
        <v>97</v>
      </c>
      <c r="G8" s="12" t="s">
        <v>131</v>
      </c>
      <c r="H8" s="106" t="s">
        <v>144</v>
      </c>
      <c r="I8" s="107"/>
      <c r="J8" s="13"/>
    </row>
    <row r="9" spans="1:10" ht="50.25" customHeight="1" x14ac:dyDescent="0.15">
      <c r="A9" s="20">
        <v>11</v>
      </c>
      <c r="B9" s="71">
        <v>45239</v>
      </c>
      <c r="C9" s="8" t="s">
        <v>126</v>
      </c>
      <c r="D9" s="9" t="s">
        <v>90</v>
      </c>
      <c r="E9" s="10" t="s">
        <v>37</v>
      </c>
      <c r="F9" s="11" t="s">
        <v>38</v>
      </c>
      <c r="G9" s="12" t="s">
        <v>129</v>
      </c>
      <c r="H9" s="106" t="s">
        <v>135</v>
      </c>
      <c r="I9" s="107"/>
      <c r="J9" s="13"/>
    </row>
    <row r="10" spans="1:10" ht="50.25" customHeight="1" x14ac:dyDescent="0.15">
      <c r="A10" s="20">
        <v>13</v>
      </c>
      <c r="B10" s="71">
        <v>45253</v>
      </c>
      <c r="C10" s="8" t="s">
        <v>126</v>
      </c>
      <c r="D10" s="9" t="s">
        <v>90</v>
      </c>
      <c r="E10" s="10" t="s">
        <v>37</v>
      </c>
      <c r="F10" s="11" t="s">
        <v>96</v>
      </c>
      <c r="G10" s="12" t="s">
        <v>129</v>
      </c>
      <c r="H10" s="106" t="s">
        <v>135</v>
      </c>
      <c r="I10" s="107"/>
      <c r="J10" s="13"/>
    </row>
    <row r="11" spans="1:10" ht="50.25" customHeight="1" x14ac:dyDescent="0.15">
      <c r="A11" s="20">
        <v>15</v>
      </c>
      <c r="B11" s="71">
        <v>45267</v>
      </c>
      <c r="C11" s="8" t="s">
        <v>126</v>
      </c>
      <c r="D11" s="9" t="s">
        <v>90</v>
      </c>
      <c r="E11" s="10" t="s">
        <v>37</v>
      </c>
      <c r="F11" s="11" t="s">
        <v>95</v>
      </c>
      <c r="G11" s="12" t="s">
        <v>129</v>
      </c>
      <c r="H11" s="106" t="s">
        <v>144</v>
      </c>
      <c r="I11" s="107"/>
      <c r="J11" s="13"/>
    </row>
    <row r="12" spans="1:10" ht="50.25" customHeight="1" x14ac:dyDescent="0.15">
      <c r="A12" s="54">
        <v>17</v>
      </c>
      <c r="B12" s="62">
        <v>45281</v>
      </c>
      <c r="C12" s="8" t="s">
        <v>126</v>
      </c>
      <c r="D12" s="9" t="s">
        <v>90</v>
      </c>
      <c r="E12" s="10" t="s">
        <v>37</v>
      </c>
      <c r="F12" s="11" t="s">
        <v>39</v>
      </c>
      <c r="G12" s="12" t="s">
        <v>129</v>
      </c>
      <c r="H12" s="106" t="s">
        <v>136</v>
      </c>
      <c r="I12" s="107"/>
      <c r="J12" s="13"/>
    </row>
    <row r="13" spans="1:10" ht="20.25" customHeight="1" x14ac:dyDescent="0.15">
      <c r="A13" s="46"/>
      <c r="B13" s="46"/>
      <c r="C13" s="46"/>
      <c r="D13" s="46"/>
      <c r="E13" s="46"/>
      <c r="F13" s="46"/>
      <c r="G13" s="5"/>
      <c r="H13" s="46"/>
      <c r="I13" s="46"/>
      <c r="J13" s="46"/>
    </row>
    <row r="14" spans="1:10" ht="20.25" customHeight="1" x14ac:dyDescent="0.15">
      <c r="A14" s="46"/>
      <c r="B14" s="46"/>
      <c r="C14" s="46"/>
      <c r="D14" s="46"/>
      <c r="E14" s="46"/>
      <c r="F14" s="46"/>
      <c r="G14" s="5"/>
      <c r="H14" s="46"/>
      <c r="I14" s="46"/>
      <c r="J14" s="46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 xr:uid="{00000000-0002-0000-01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I12" sqref="I12"/>
    </sheetView>
  </sheetViews>
  <sheetFormatPr defaultColWidth="9.33203125" defaultRowHeight="26.25" customHeight="1" x14ac:dyDescent="0.15"/>
  <cols>
    <col min="1" max="1" width="29" style="36" customWidth="1"/>
    <col min="2" max="3" width="15.6640625" style="36" customWidth="1"/>
    <col min="4" max="4" width="18" style="36" customWidth="1"/>
    <col min="5" max="5" width="19.33203125" style="36" customWidth="1"/>
    <col min="6" max="6" width="52.33203125" style="36" customWidth="1"/>
    <col min="7" max="7" width="19.6640625" style="36" customWidth="1"/>
    <col min="8" max="16384" width="9.33203125" style="36"/>
  </cols>
  <sheetData>
    <row r="1" spans="1:9" s="42" customFormat="1" ht="42.75" customHeight="1" x14ac:dyDescent="0.15">
      <c r="A1" s="126" t="s">
        <v>94</v>
      </c>
      <c r="B1" s="126"/>
      <c r="C1" s="126"/>
      <c r="D1" s="126"/>
      <c r="E1" s="126"/>
      <c r="F1" s="126"/>
      <c r="G1" s="126"/>
      <c r="H1" s="126"/>
      <c r="I1" s="126"/>
    </row>
    <row r="2" spans="1:9" ht="26.25" customHeight="1" x14ac:dyDescent="0.15">
      <c r="A2" s="127" t="s">
        <v>55</v>
      </c>
      <c r="B2" s="127" t="s">
        <v>54</v>
      </c>
      <c r="C2" s="127" t="s">
        <v>53</v>
      </c>
      <c r="D2" s="127" t="s">
        <v>52</v>
      </c>
      <c r="E2" s="128" t="s">
        <v>51</v>
      </c>
      <c r="F2" s="127"/>
      <c r="G2" s="127"/>
      <c r="H2" s="127"/>
      <c r="I2" s="127"/>
    </row>
    <row r="3" spans="1:9" ht="26.25" customHeight="1" x14ac:dyDescent="0.15">
      <c r="A3" s="127"/>
      <c r="B3" s="127"/>
      <c r="C3" s="127"/>
      <c r="D3" s="127"/>
      <c r="E3" s="128"/>
      <c r="F3" s="41" t="s">
        <v>48</v>
      </c>
      <c r="G3" s="40" t="s">
        <v>47</v>
      </c>
      <c r="H3" s="38" t="s">
        <v>50</v>
      </c>
      <c r="I3" s="38" t="s">
        <v>49</v>
      </c>
    </row>
    <row r="4" spans="1:9" ht="26.25" customHeight="1" x14ac:dyDescent="0.15">
      <c r="A4" s="39" t="s">
        <v>59</v>
      </c>
      <c r="B4" s="39" t="s">
        <v>61</v>
      </c>
      <c r="C4" s="39" t="s">
        <v>57</v>
      </c>
      <c r="D4" s="39" t="s">
        <v>56</v>
      </c>
      <c r="E4" s="39"/>
      <c r="F4" s="35" t="s">
        <v>111</v>
      </c>
      <c r="G4" s="37" t="s">
        <v>58</v>
      </c>
      <c r="H4" s="43">
        <v>8</v>
      </c>
      <c r="I4" s="43">
        <v>24</v>
      </c>
    </row>
    <row r="5" spans="1:9" ht="26.25" customHeight="1" x14ac:dyDescent="0.15">
      <c r="A5" s="39" t="s">
        <v>59</v>
      </c>
      <c r="B5" s="37" t="s">
        <v>75</v>
      </c>
      <c r="C5" s="39" t="s">
        <v>78</v>
      </c>
      <c r="D5" s="37" t="s">
        <v>88</v>
      </c>
      <c r="E5" s="37"/>
      <c r="F5" s="35" t="s">
        <v>112</v>
      </c>
      <c r="G5" s="37" t="s">
        <v>58</v>
      </c>
      <c r="H5" s="37">
        <v>24</v>
      </c>
      <c r="I5" s="37">
        <v>24</v>
      </c>
    </row>
    <row r="6" spans="1:9" ht="26.25" customHeight="1" x14ac:dyDescent="0.15">
      <c r="A6" s="39" t="s">
        <v>59</v>
      </c>
      <c r="B6" s="37" t="s">
        <v>74</v>
      </c>
      <c r="C6" s="39" t="s">
        <v>76</v>
      </c>
      <c r="D6" s="37" t="s">
        <v>77</v>
      </c>
      <c r="E6" s="37"/>
      <c r="F6" s="35" t="s">
        <v>110</v>
      </c>
      <c r="G6" s="37" t="s">
        <v>58</v>
      </c>
      <c r="H6" s="37">
        <v>8</v>
      </c>
      <c r="I6" s="37"/>
    </row>
    <row r="7" spans="1:9" ht="26.25" customHeight="1" x14ac:dyDescent="0.15">
      <c r="A7" s="39" t="s">
        <v>59</v>
      </c>
      <c r="B7" s="37" t="s">
        <v>93</v>
      </c>
      <c r="C7" s="39" t="s">
        <v>122</v>
      </c>
      <c r="D7" s="37" t="s">
        <v>89</v>
      </c>
      <c r="E7" s="37"/>
      <c r="F7" s="35" t="s">
        <v>110</v>
      </c>
      <c r="G7" s="37" t="s">
        <v>58</v>
      </c>
      <c r="H7" s="37">
        <v>8</v>
      </c>
      <c r="I7" s="37"/>
    </row>
    <row r="8" spans="1:9" ht="26.25" customHeight="1" x14ac:dyDescent="0.15">
      <c r="A8" s="39" t="s">
        <v>139</v>
      </c>
      <c r="B8" s="37" t="s">
        <v>140</v>
      </c>
      <c r="C8" s="39" t="s">
        <v>138</v>
      </c>
      <c r="D8" s="37" t="s">
        <v>88</v>
      </c>
      <c r="E8" s="37"/>
      <c r="F8" s="35" t="s">
        <v>141</v>
      </c>
      <c r="G8" s="37" t="s">
        <v>142</v>
      </c>
      <c r="H8" s="37"/>
      <c r="I8" s="37">
        <v>24</v>
      </c>
    </row>
    <row r="9" spans="1:9" ht="26.25" customHeight="1" x14ac:dyDescent="0.15">
      <c r="A9" s="37"/>
      <c r="B9" s="37"/>
      <c r="C9" s="37"/>
      <c r="D9" s="37"/>
      <c r="E9" s="37"/>
      <c r="F9" s="37"/>
      <c r="G9" s="37"/>
      <c r="H9" s="37"/>
      <c r="I9" s="37"/>
    </row>
    <row r="10" spans="1:9" ht="26.2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2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2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</row>
    <row r="18" spans="1:9" ht="26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理论课教学日历</vt:lpstr>
      <vt:lpstr>实验课教学日历</vt:lpstr>
      <vt:lpstr>教师为本科生上课工作量统计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2023-08-25T01:43:20Z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